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Sheet1!$A$18:$F$25</definedName>
  </definedNames>
  <calcPr calcId="144525"/>
</workbook>
</file>

<file path=xl/calcChain.xml><?xml version="1.0" encoding="utf-8"?>
<calcChain xmlns="http://schemas.openxmlformats.org/spreadsheetml/2006/main">
  <c r="D25" i="1" l="1"/>
  <c r="C25" i="1"/>
  <c r="B25" i="1"/>
  <c r="F25" i="1" s="1"/>
  <c r="D24" i="1"/>
  <c r="C24" i="1"/>
  <c r="E24" i="1" s="1"/>
  <c r="B24" i="1"/>
  <c r="F24" i="1" s="1"/>
  <c r="D23" i="1"/>
  <c r="C23" i="1"/>
  <c r="B23" i="1"/>
  <c r="F23" i="1" s="1"/>
  <c r="D22" i="1"/>
  <c r="C22" i="1"/>
  <c r="E22" i="1" s="1"/>
  <c r="B22" i="1"/>
  <c r="F22" i="1" s="1"/>
  <c r="D21" i="1"/>
  <c r="C21" i="1"/>
  <c r="B21" i="1"/>
  <c r="F21" i="1" s="1"/>
  <c r="D20" i="1"/>
  <c r="C20" i="1"/>
  <c r="E20" i="1" s="1"/>
  <c r="B20" i="1"/>
  <c r="F20" i="1" s="1"/>
  <c r="D19" i="1"/>
  <c r="C19" i="1"/>
  <c r="B19" i="1"/>
  <c r="F19" i="1" s="1"/>
  <c r="I14" i="1"/>
  <c r="I13" i="1"/>
  <c r="I12" i="1"/>
  <c r="F4" i="1"/>
  <c r="F5" i="1"/>
  <c r="F6" i="1"/>
  <c r="F7" i="1"/>
  <c r="F8" i="1"/>
  <c r="F9" i="1"/>
  <c r="F3" i="1"/>
  <c r="E3" i="1"/>
  <c r="E4" i="1"/>
  <c r="E5" i="1"/>
  <c r="E6" i="1"/>
  <c r="E7" i="1"/>
  <c r="E8" i="1"/>
  <c r="E9" i="1"/>
  <c r="D4" i="1"/>
  <c r="D5" i="1"/>
  <c r="D6" i="1"/>
  <c r="D7" i="1"/>
  <c r="D8" i="1"/>
  <c r="D9" i="1"/>
  <c r="D3" i="1"/>
  <c r="C4" i="1"/>
  <c r="C5" i="1"/>
  <c r="C6" i="1"/>
  <c r="C7" i="1"/>
  <c r="C8" i="1"/>
  <c r="C9" i="1"/>
  <c r="C3" i="1"/>
  <c r="B4" i="1"/>
  <c r="B5" i="1"/>
  <c r="B6" i="1"/>
  <c r="B7" i="1"/>
  <c r="B8" i="1"/>
  <c r="B9" i="1"/>
  <c r="B3" i="1"/>
  <c r="E19" i="1" l="1"/>
  <c r="E21" i="1"/>
  <c r="E23" i="1"/>
  <c r="E25" i="1"/>
</calcChain>
</file>

<file path=xl/sharedStrings.xml><?xml version="1.0" encoding="utf-8"?>
<sst xmlns="http://schemas.openxmlformats.org/spreadsheetml/2006/main" count="46" uniqueCount="26">
  <si>
    <t>HÓA ĐƠN THANH TOÁN VẬT TƯ</t>
  </si>
  <si>
    <t>Số hợp đồng</t>
  </si>
  <si>
    <t>Tên hàng</t>
  </si>
  <si>
    <t>Số lượng</t>
  </si>
  <si>
    <t>Đơn giá</t>
  </si>
  <si>
    <t>Thành tiền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</si>
  <si>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</si>
  <si>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</si>
  <si>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</si>
  <si>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</si>
  <si>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</si>
  <si>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</si>
  <si>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</si>
  <si>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</si>
  <si>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>BẢNG 1</t>
  </si>
  <si>
    <t>Mã hàng</t>
  </si>
  <si>
    <t>Phí Bốc Dỡ</t>
  </si>
  <si>
    <t>Gía nhập</t>
  </si>
  <si>
    <t>Gía xuất</t>
  </si>
  <si>
    <t>CF</t>
  </si>
  <si>
    <t>FC</t>
  </si>
  <si>
    <t>FT</t>
  </si>
  <si>
    <t>Thép tấm</t>
  </si>
  <si>
    <t>Sắt cuộn</t>
  </si>
  <si>
    <t>Sắt thanh</t>
  </si>
  <si>
    <t>Bảng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</si>
</sst>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1" fillId="3" borderId="1" xfId="0" applyFont="1" applyFill="1" applyBorder="1"/>
    <xf numFmtId="0" fontId="1" fillId="3" borderId="4" xfId="0" applyFont="1" applyFill="1" applyBorder="1"/>
    <xf numFmtId="0" fontId="1" fillId="2" borderId="6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Sheet1!$I$10:$I$11</c:f>
              <c:strCache>
                <c:ptCount val="1"/>
                <c:pt idx="0">
                  <c:v>Bảng thống kê Thành tiền</c:v>
                </c:pt>
              </c:strCache>
            </c:strRef>
          </c:tx>
          <c:invertIfNegative val="0"/>
          <c:cat>
            <c:strRef>
              <c:f>Sheet1!$H$12:$H$14</c:f>
              <c:strCache>
                <c:ptCount val="3"/>
                <c:pt idx="0">
                  <c:v>Thép tấm</c:v>
                </c:pt>
                <c:pt idx="1">
                  <c:v>Sắt cuộn</c:v>
                </c:pt>
                <c:pt idx="2">
                  <c:v>Sắt thanh</c:v>
                </c:pt>
              </c:strCache>
            </c:strRef>
          </c:cat>
          <c:val>
            <c:numRef>
              <c:f>Sheet1!$I$12:$I$14</c:f>
              <c:numCache>
                <c:formatCode>General</c:formatCode>
                <c:ptCount val="3"/>
                <c:pt idx="0">
                  <c:v>475200</c:v>
                </c:pt>
                <c:pt idx="1">
                  <c:v>21201</c:v>
                </c:pt>
                <c:pt idx="2">
                  <c:v>25426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128832"/>
        <c:axId val="53924224"/>
      </c:barChart>
      <c:catAx>
        <c:axId val="79128832"/>
        <c:scaling>
          <c:orientation val="minMax"/>
        </c:scaling>
        <c:delete val="0"/>
        <c:axPos val="b"/>
        <c:majorTickMark val="none"/>
        <c:minorTickMark val="none"/>
        <c:tickLblPos val="nextTo"/>
        <c:crossAx val="53924224"/>
        <c:crosses val="autoZero"/>
        <c:auto val="1"/>
        <c:lblAlgn val="ctr"/>
        <c:lblOffset val="100"/>
        <c:noMultiLvlLbl val="0"/>
      </c:catAx>
      <c:valAx>
        <c:axId val="5392422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7912883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242886</xdr:colOff>
      <xdr:row>2</xdr:row>
      <xdr:rowOff>66675</xdr:rowOff>
    </xdr:from>
    <xdr:to>
      <xdr:col>18</xdr:col>
      <xdr:colOff>19050</xdr:colOff>
      <xdr:row>18</xdr:row>
      <xdr:rowOff>9524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25"/>
  <sheetViews>
    <sheetView tabSelected="1" workbookViewId="0">
      <selection activeCell="A18" sqref="A18:F25"/>
    </sheetView>
  </sheetViews>
  <sheetFormatPr defaultRowHeight="16.5" x14ac:dyDescent="0.25"/>
  <cols>
    <col min="1" max="1" width="14.28515625" style="1" customWidth="1"/>
    <col min="2" max="2" width="10.140625" style="1" customWidth="1"/>
    <col min="3" max="3" width="11.28515625" style="1" customWidth="1"/>
    <col min="4" max="4" width="9.140625" style="1"/>
    <col min="5" max="5" width="12.7109375" style="1" bestFit="1" customWidth="1"/>
    <col min="6" max="6" width="12.85546875" style="1" bestFit="1" customWidth="1"/>
    <col min="7" max="7" width="9.140625" style="1"/>
    <col min="8" max="8" width="9.85546875" style="1" bestFit="1" customWidth="1"/>
    <col min="9" max="9" width="11.28515625" style="1" bestFit="1" customWidth="1"/>
    <col min="10" max="16384" width="9.140625" style="1"/>
  </cols>
  <sheetData>
    <row r="1" spans="1:9" ht="17.25" thickBot="1" x14ac:dyDescent="0.3">
      <c r="A1" s="7" t="s">
        <v>0</v>
      </c>
      <c r="B1" s="7"/>
      <c r="C1" s="7"/>
      <c r="D1" s="7"/>
      <c r="E1" s="7"/>
      <c r="F1" s="7"/>
    </row>
    <row r="2" spans="1:9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pans="1:9" x14ac:dyDescent="0.25">
      <c r="A3" s="2" t="s">
        <v>7</v>
      </c>
      <c r="B3" s="2" t="str">
        <f>VLOOKUP(LEFT(A3,2),$A$11:$B$15,2,FALSE)</f>
        <v>Thép tấm</v>
      </c>
      <c r="C3" s="2">
        <f>MID(A3,4,4)+0</f>
        <v>1200</v>
      </c>
      <c r="D3" s="2">
        <f>VLOOKUP(LEFT(A3,2),$A$13:$D$15,IF(MID(A3,3,1)="N",3,4),FALSE)</f>
        <v>380</v>
      </c>
      <c r="E3" s="2">
        <f>C3*D3+C3*VLOOKUP(LEFT(A3,2),$A$13:$E$15,5,FALSE)</f>
        <v>468000</v>
      </c>
      <c r="F3" s="2" t="str">
        <f>IF(B3="Sắt cuộn","x","")</f>
        <v/>
      </c>
    </row>
    <row r="4" spans="1:9" x14ac:dyDescent="0.25">
      <c r="A4" s="2" t="s">
        <v>8</v>
      </c>
      <c r="B4" s="2" t="str">
        <f t="shared" ref="B4:B9" si="0">VLOOKUP(LEFT(A4,2),$A$11:$B$15,2,FALSE)</f>
        <v>Sắt cuộn</v>
      </c>
      <c r="C4" s="2">
        <f t="shared" ref="C4:C9" si="1">MID(A4,4,4)+0</f>
        <v>50</v>
      </c>
      <c r="D4" s="2">
        <f t="shared" ref="D4:D9" si="2">VLOOKUP(LEFT(A4,2),$A$13:$D$15,IF(MID(A4,3,1)="N",3,4),FALSE)</f>
        <v>250</v>
      </c>
      <c r="E4" s="2">
        <f t="shared" ref="E4:E9" si="3">C4*D4+C4*VLOOKUP(LEFT(A4,2),$A$13:$E$15,5,FALSE)</f>
        <v>13050</v>
      </c>
      <c r="F4" s="2" t="str">
        <f t="shared" ref="F4:F9" si="4">IF(B4="Sắt cuộn","x","")</f>
        <v>x</v>
      </c>
    </row>
    <row r="5" spans="1:9" x14ac:dyDescent="0.25">
      <c r="A5" s="2" t="s">
        <v>9</v>
      </c>
      <c r="B5" s="2" t="str">
        <f t="shared" si="0"/>
        <v>Sắt cuộn</v>
      </c>
      <c r="C5" s="2">
        <f t="shared" si="1"/>
        <v>25</v>
      </c>
      <c r="D5" s="2">
        <f t="shared" si="2"/>
        <v>250</v>
      </c>
      <c r="E5" s="2">
        <f t="shared" si="3"/>
        <v>6525</v>
      </c>
      <c r="F5" s="2" t="str">
        <f t="shared" si="4"/>
        <v>x</v>
      </c>
    </row>
    <row r="6" spans="1:9" x14ac:dyDescent="0.25">
      <c r="A6" s="2" t="s">
        <v>10</v>
      </c>
      <c r="B6" s="2" t="str">
        <f t="shared" si="0"/>
        <v>Sắt cuộn</v>
      </c>
      <c r="C6" s="2">
        <f t="shared" si="1"/>
        <v>6</v>
      </c>
      <c r="D6" s="2">
        <f t="shared" si="2"/>
        <v>260</v>
      </c>
      <c r="E6" s="2">
        <f t="shared" si="3"/>
        <v>1626</v>
      </c>
      <c r="F6" s="2" t="str">
        <f t="shared" si="4"/>
        <v>x</v>
      </c>
    </row>
    <row r="7" spans="1:9" x14ac:dyDescent="0.25">
      <c r="A7" s="2" t="s">
        <v>11</v>
      </c>
      <c r="B7" s="2" t="str">
        <f t="shared" si="0"/>
        <v>Sắt thanh</v>
      </c>
      <c r="C7" s="2">
        <f t="shared" si="1"/>
        <v>12</v>
      </c>
      <c r="D7" s="2">
        <f t="shared" si="2"/>
        <v>280</v>
      </c>
      <c r="E7" s="2">
        <f t="shared" si="3"/>
        <v>3516</v>
      </c>
      <c r="F7" s="2" t="str">
        <f t="shared" si="4"/>
        <v/>
      </c>
    </row>
    <row r="8" spans="1:9" x14ac:dyDescent="0.25">
      <c r="A8" s="2" t="s">
        <v>12</v>
      </c>
      <c r="B8" s="2" t="str">
        <f t="shared" si="0"/>
        <v>Thép tấm</v>
      </c>
      <c r="C8" s="2">
        <f t="shared" si="1"/>
        <v>20</v>
      </c>
      <c r="D8" s="2">
        <f t="shared" si="2"/>
        <v>350</v>
      </c>
      <c r="E8" s="2">
        <f t="shared" si="3"/>
        <v>7200</v>
      </c>
      <c r="F8" s="2" t="str">
        <f t="shared" si="4"/>
        <v/>
      </c>
    </row>
    <row r="9" spans="1:9" x14ac:dyDescent="0.25">
      <c r="A9" s="2" t="s">
        <v>13</v>
      </c>
      <c r="B9" s="2" t="str">
        <f t="shared" si="0"/>
        <v>Sắt thanh</v>
      </c>
      <c r="C9" s="2">
        <f t="shared" si="1"/>
        <v>70</v>
      </c>
      <c r="D9" s="2">
        <f t="shared" si="2"/>
        <v>300</v>
      </c>
      <c r="E9" s="2">
        <f t="shared" si="3"/>
        <v>21910</v>
      </c>
      <c r="F9" s="2" t="str">
        <f t="shared" si="4"/>
        <v/>
      </c>
    </row>
    <row r="10" spans="1:9" x14ac:dyDescent="0.25">
      <c r="A10" s="1" t="s">
        <v>14</v>
      </c>
      <c r="H10" s="12" t="s">
        <v>25</v>
      </c>
      <c r="I10" s="13"/>
    </row>
    <row r="11" spans="1:9" x14ac:dyDescent="0.25">
      <c r="A11" s="8" t="s">
        <v>15</v>
      </c>
      <c r="B11" s="8" t="s">
        <v>2</v>
      </c>
      <c r="C11" s="9" t="s">
        <v>4</v>
      </c>
      <c r="D11" s="9"/>
      <c r="E11" s="10" t="s">
        <v>16</v>
      </c>
      <c r="F11" s="3"/>
      <c r="H11" s="5" t="s">
        <v>2</v>
      </c>
      <c r="I11" s="5" t="s">
        <v>5</v>
      </c>
    </row>
    <row r="12" spans="1:9" x14ac:dyDescent="0.25">
      <c r="A12" s="8"/>
      <c r="B12" s="8"/>
      <c r="C12" s="5" t="s">
        <v>17</v>
      </c>
      <c r="D12" s="5" t="s">
        <v>18</v>
      </c>
      <c r="E12" s="11"/>
      <c r="F12" s="3"/>
      <c r="H12" s="2" t="s">
        <v>22</v>
      </c>
      <c r="I12" s="2">
        <f>E8+E3</f>
        <v>475200</v>
      </c>
    </row>
    <row r="13" spans="1:9" x14ac:dyDescent="0.25">
      <c r="A13" s="2" t="s">
        <v>19</v>
      </c>
      <c r="B13" s="2" t="s">
        <v>22</v>
      </c>
      <c r="C13" s="2">
        <v>350</v>
      </c>
      <c r="D13" s="2">
        <v>380</v>
      </c>
      <c r="E13" s="2">
        <v>10</v>
      </c>
      <c r="F13" s="4"/>
      <c r="H13" s="2" t="s">
        <v>23</v>
      </c>
      <c r="I13" s="2">
        <f>E4+E5+E6</f>
        <v>21201</v>
      </c>
    </row>
    <row r="14" spans="1:9" x14ac:dyDescent="0.25">
      <c r="A14" s="2" t="s">
        <v>20</v>
      </c>
      <c r="B14" s="2" t="s">
        <v>23</v>
      </c>
      <c r="C14" s="2">
        <v>250</v>
      </c>
      <c r="D14" s="2">
        <v>260</v>
      </c>
      <c r="E14" s="2">
        <v>11</v>
      </c>
      <c r="F14" s="4"/>
      <c r="H14" s="2" t="s">
        <v>24</v>
      </c>
      <c r="I14" s="2">
        <f>E7+E9</f>
        <v>25426</v>
      </c>
    </row>
    <row r="15" spans="1:9" x14ac:dyDescent="0.25">
      <c r="A15" s="2" t="s">
        <v>21</v>
      </c>
      <c r="B15" s="2" t="s">
        <v>24</v>
      </c>
      <c r="C15" s="2">
        <v>280</v>
      </c>
      <c r="D15" s="2">
        <v>300</v>
      </c>
      <c r="E15" s="2">
        <v>13</v>
      </c>
      <c r="F15" s="4"/>
    </row>
    <row r="18" spans="1:6" x14ac:dyDescent="0.25">
      <c r="A18" s="6" t="s">
        <v>1</v>
      </c>
      <c r="B18" s="6" t="s">
        <v>2</v>
      </c>
      <c r="C18" s="6" t="s">
        <v>3</v>
      </c>
      <c r="D18" s="6" t="s">
        <v>4</v>
      </c>
      <c r="E18" s="6" t="s">
        <v>5</v>
      </c>
      <c r="F18" s="6" t="s">
        <v>6</v>
      </c>
    </row>
    <row r="19" spans="1:6" x14ac:dyDescent="0.25">
      <c r="A19" s="2" t="s">
        <v>7</v>
      </c>
      <c r="B19" s="2" t="str">
        <f>VLOOKUP(LEFT(A19,2),$A$11:$B$15,2,FALSE)</f>
        <v>Thép tấm</v>
      </c>
      <c r="C19" s="2">
        <f>MID(A19,4,4)+0</f>
        <v>1200</v>
      </c>
      <c r="D19" s="2">
        <f>VLOOKUP(LEFT(A19,2),$A$13:$D$15,IF(MID(A19,3,1)="N",3,4),FALSE)</f>
        <v>380</v>
      </c>
      <c r="E19" s="2">
        <f>C19*D19+C19*VLOOKUP(LEFT(A19,2),$A$13:$E$15,5,FALSE)</f>
        <v>468000</v>
      </c>
      <c r="F19" s="2" t="str">
        <f>IF(B19="Sắt cuộn","x","")</f>
        <v/>
      </c>
    </row>
    <row r="20" spans="1:6" hidden="1" x14ac:dyDescent="0.25">
      <c r="A20" s="2" t="s">
        <v>8</v>
      </c>
      <c r="B20" s="2" t="str">
        <f t="shared" ref="B20:B25" si="5">VLOOKUP(LEFT(A20,2),$A$11:$B$15,2,FALSE)</f>
        <v>Sắt cuộn</v>
      </c>
      <c r="C20" s="2">
        <f t="shared" ref="C20:C25" si="6">MID(A20,4,4)+0</f>
        <v>50</v>
      </c>
      <c r="D20" s="2">
        <f t="shared" ref="D20:D25" si="7">VLOOKUP(LEFT(A20,2),$A$13:$D$15,IF(MID(A20,3,1)="N",3,4),FALSE)</f>
        <v>250</v>
      </c>
      <c r="E20" s="2">
        <f t="shared" ref="E20:E25" si="8">C20*D20+C20*VLOOKUP(LEFT(A20,2),$A$13:$E$15,5,FALSE)</f>
        <v>13050</v>
      </c>
      <c r="F20" s="2" t="str">
        <f t="shared" ref="F20:F25" si="9">IF(B20="Sắt cuộn","x","")</f>
        <v>x</v>
      </c>
    </row>
    <row r="21" spans="1:6" hidden="1" x14ac:dyDescent="0.25">
      <c r="A21" s="2" t="s">
        <v>9</v>
      </c>
      <c r="B21" s="2" t="str">
        <f t="shared" si="5"/>
        <v>Sắt cuộn</v>
      </c>
      <c r="C21" s="2">
        <f t="shared" si="6"/>
        <v>25</v>
      </c>
      <c r="D21" s="2">
        <f t="shared" si="7"/>
        <v>250</v>
      </c>
      <c r="E21" s="2">
        <f t="shared" si="8"/>
        <v>6525</v>
      </c>
      <c r="F21" s="2" t="str">
        <f t="shared" si="9"/>
        <v>x</v>
      </c>
    </row>
    <row r="22" spans="1:6" hidden="1" x14ac:dyDescent="0.25">
      <c r="A22" s="2" t="s">
        <v>10</v>
      </c>
      <c r="B22" s="2" t="str">
        <f t="shared" si="5"/>
        <v>Sắt cuộn</v>
      </c>
      <c r="C22" s="2">
        <f t="shared" si="6"/>
        <v>6</v>
      </c>
      <c r="D22" s="2">
        <f t="shared" si="7"/>
        <v>260</v>
      </c>
      <c r="E22" s="2">
        <f t="shared" si="8"/>
        <v>1626</v>
      </c>
      <c r="F22" s="2" t="str">
        <f t="shared" si="9"/>
        <v>x</v>
      </c>
    </row>
    <row r="23" spans="1:6" hidden="1" x14ac:dyDescent="0.25">
      <c r="A23" s="2" t="s">
        <v>11</v>
      </c>
      <c r="B23" s="2" t="str">
        <f t="shared" si="5"/>
        <v>Sắt thanh</v>
      </c>
      <c r="C23" s="2">
        <f t="shared" si="6"/>
        <v>12</v>
      </c>
      <c r="D23" s="2">
        <f t="shared" si="7"/>
        <v>280</v>
      </c>
      <c r="E23" s="2">
        <f t="shared" si="8"/>
        <v>3516</v>
      </c>
      <c r="F23" s="2" t="str">
        <f t="shared" si="9"/>
        <v/>
      </c>
    </row>
    <row r="24" spans="1:6" hidden="1" x14ac:dyDescent="0.25">
      <c r="A24" s="2" t="s">
        <v>12</v>
      </c>
      <c r="B24" s="2" t="str">
        <f t="shared" si="5"/>
        <v>Thép tấm</v>
      </c>
      <c r="C24" s="2">
        <f t="shared" si="6"/>
        <v>20</v>
      </c>
      <c r="D24" s="2">
        <f t="shared" si="7"/>
        <v>350</v>
      </c>
      <c r="E24" s="2">
        <f t="shared" si="8"/>
        <v>7200</v>
      </c>
      <c r="F24" s="2" t="str">
        <f t="shared" si="9"/>
        <v/>
      </c>
    </row>
    <row r="25" spans="1:6" x14ac:dyDescent="0.25">
      <c r="A25" s="2" t="s">
        <v>13</v>
      </c>
      <c r="B25" s="2" t="str">
        <f t="shared" si="5"/>
        <v>Sắt thanh</v>
      </c>
      <c r="C25" s="2">
        <f t="shared" si="6"/>
        <v>70</v>
      </c>
      <c r="D25" s="2">
        <f t="shared" si="7"/>
        <v>300</v>
      </c>
      <c r="E25" s="2">
        <f t="shared" si="8"/>
        <v>21910</v>
      </c>
      <c r="F25" s="2" t="str">
        <f t="shared" si="9"/>
        <v/>
      </c>
    </row>
  </sheetData>
  <autoFilter ref="A18:F25">
    <filterColumn colId="2">
      <customFilters>
        <customFilter operator="greaterThan" val="50"/>
      </customFilters>
    </filterColumn>
  </autoFilter>
  <mergeCells count="6">
    <mergeCell ref="H10:I10"/>
    <mergeCell ref="A11:A12"/>
    <mergeCell ref="B11:B12"/>
    <mergeCell ref="C11:D11"/>
    <mergeCell ref="A1:F1"/>
    <mergeCell ref="E11:E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2020-01-04T07:29:34Z</dcterms:modified>
</cp:coreProperties>
</file>